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KI-CN2\Projecten CZ 2021\Landelijk - Perronherstel Zuid NL 2022-2030\3.3 Nota van Inlichtingen\2e NvI\02 Raamovereenkomst 2e NvI\"/>
    </mc:Choice>
  </mc:AlternateContent>
  <xr:revisionPtr revIDLastSave="0" documentId="13_ncr:1_{F9B659F1-CB6B-40FC-8BF6-F9728D51783A}" xr6:coauthVersionLast="45" xr6:coauthVersionMax="46" xr10:uidLastSave="{00000000-0000-0000-0000-000000000000}"/>
  <bookViews>
    <workbookView xWindow="-108" yWindow="-108" windowWidth="23256" windowHeight="12576" activeTab="1" xr2:uid="{37AE2962-E668-4479-BF25-FC1BF6B9F7EF}"/>
  </bookViews>
  <sheets>
    <sheet name="Rekenmodel bepaling CO2reductie" sheetId="1" r:id="rId1"/>
    <sheet name="Emissiefactoren C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4" i="1" l="1"/>
  <c r="K14" i="1" s="1"/>
  <c r="F4" i="1"/>
  <c r="K4" i="1" s="1"/>
  <c r="F5" i="1"/>
  <c r="F6" i="1"/>
  <c r="F7" i="1"/>
  <c r="F8" i="1"/>
  <c r="K8" i="1" s="1"/>
  <c r="F9" i="1"/>
  <c r="K9" i="1" s="1"/>
  <c r="F10" i="1"/>
  <c r="K10" i="1" s="1"/>
  <c r="F11" i="1"/>
  <c r="K11" i="1" s="1"/>
  <c r="F12" i="1"/>
  <c r="K12" i="1" s="1"/>
  <c r="F13" i="1"/>
  <c r="F15" i="1"/>
  <c r="K15" i="1" s="1"/>
  <c r="F16" i="1"/>
  <c r="K16" i="1" s="1"/>
  <c r="F17" i="1"/>
  <c r="F18" i="1"/>
  <c r="K18" i="1" s="1"/>
  <c r="F19" i="1"/>
  <c r="K19" i="1" s="1"/>
  <c r="F20" i="1"/>
  <c r="K20" i="1" s="1"/>
  <c r="F21" i="1"/>
  <c r="K21" i="1" s="1"/>
  <c r="F22" i="1"/>
  <c r="K22" i="1" s="1"/>
  <c r="F23" i="1"/>
  <c r="K23" i="1" s="1"/>
  <c r="F24" i="1"/>
  <c r="F25" i="1"/>
  <c r="K25" i="1" s="1"/>
  <c r="F26" i="1"/>
  <c r="K26" i="1" s="1"/>
  <c r="F27" i="1"/>
  <c r="K27" i="1" s="1"/>
  <c r="F28" i="1"/>
  <c r="K28" i="1" s="1"/>
  <c r="F29" i="1"/>
  <c r="K29" i="1" s="1"/>
  <c r="F30" i="1"/>
  <c r="K30" i="1" s="1"/>
  <c r="F31" i="1"/>
  <c r="K31" i="1" s="1"/>
  <c r="F32" i="1"/>
  <c r="K32" i="1" s="1"/>
  <c r="F33" i="1"/>
  <c r="K33" i="1" s="1"/>
  <c r="F34" i="1"/>
  <c r="K34" i="1" s="1"/>
  <c r="F35" i="1"/>
  <c r="K35" i="1" s="1"/>
  <c r="F36" i="1"/>
  <c r="K36" i="1" s="1"/>
  <c r="F37" i="1"/>
  <c r="K37" i="1" s="1"/>
  <c r="F38" i="1"/>
  <c r="K38" i="1" s="1"/>
  <c r="F39" i="1"/>
  <c r="K39" i="1" s="1"/>
  <c r="K6" i="1"/>
  <c r="K24" i="1"/>
  <c r="K13" i="1"/>
  <c r="K17" i="1"/>
  <c r="K5" i="1"/>
  <c r="K7" i="1"/>
  <c r="K41" i="1" l="1"/>
</calcChain>
</file>

<file path=xl/sharedStrings.xml><?xml version="1.0" encoding="utf-8"?>
<sst xmlns="http://schemas.openxmlformats.org/spreadsheetml/2006/main" count="94" uniqueCount="67">
  <si>
    <t>Aggregaat</t>
  </si>
  <si>
    <t>Ketenpark</t>
  </si>
  <si>
    <t>Bouwplaats &amp; Bouwlogistiek</t>
  </si>
  <si>
    <t>Verhouding brandstof  (in het geval van bijmengen)</t>
  </si>
  <si>
    <t>In het geval van bijmengen dient de Emissie-factor berekend te worden a.d.h.v. de opgegeven verhouding</t>
  </si>
  <si>
    <t>Type(n) brandstof</t>
  </si>
  <si>
    <t>In het geval van bijmengen aangeven welke typen brandstof worden gebruikt</t>
  </si>
  <si>
    <t>Emissie-factor CO2</t>
  </si>
  <si>
    <t>[kg]</t>
  </si>
  <si>
    <t>CO2 uitstoot</t>
  </si>
  <si>
    <t>Type vervoer of transportmiddel, materieel en/of machine</t>
  </si>
  <si>
    <t>aantal</t>
  </si>
  <si>
    <t>[uren, km, direct verbruik]</t>
  </si>
  <si>
    <t>Gemiddelde brandstof / energie verbruik per uur of kilometer *</t>
  </si>
  <si>
    <t>Draaiuren of aantal kilometer of direct verbruik [L, kg, kWh]</t>
  </si>
  <si>
    <t>[L, kg, Kwh]</t>
  </si>
  <si>
    <t>* In het geval van direct verbruik bijvoorbeeld voor een energie verbruikende machine zoals een aggregaat dient in deze kolom 1,0 ingevuld te worden</t>
  </si>
  <si>
    <t>Overige transport &amp; vervoersmiddelen, materieel, machines</t>
  </si>
  <si>
    <t>Transport &amp; vervoersmiddelen</t>
  </si>
  <si>
    <t>Grondwerkzaamheden</t>
  </si>
  <si>
    <t>Brandstoffen voertuigen en schepen</t>
  </si>
  <si>
    <t>Eenheid</t>
  </si>
  <si>
    <r>
      <t>kg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/eenheid (WTW)</t>
    </r>
  </si>
  <si>
    <t>Bron:</t>
  </si>
  <si>
    <t>Energiegebruik</t>
  </si>
  <si>
    <t>Lijst emissiefactoren | CO2 emissiefactoren</t>
  </si>
  <si>
    <t>Benzine (E10, 2020 blend)</t>
  </si>
  <si>
    <t>liter</t>
  </si>
  <si>
    <t>Benzine (2015-2019 blend)</t>
  </si>
  <si>
    <t>Benzine (fossiel)</t>
  </si>
  <si>
    <t>Bio-ethanol (100%)</t>
  </si>
  <si>
    <t>E85</t>
  </si>
  <si>
    <t>Diesel (B7, 2020 blend)</t>
  </si>
  <si>
    <t>Diesel (2015-2019 blend)</t>
  </si>
  <si>
    <t>Diesel (fossiel)</t>
  </si>
  <si>
    <t>Biodiesel (HVO)</t>
  </si>
  <si>
    <t>Biodiesel (FAME)</t>
  </si>
  <si>
    <t>GTL</t>
  </si>
  <si>
    <t>CNG (aardgas)</t>
  </si>
  <si>
    <t>kg</t>
  </si>
  <si>
    <t>Bio-CNG (groengas)</t>
  </si>
  <si>
    <t>LNG</t>
  </si>
  <si>
    <t>Bio-LNG</t>
  </si>
  <si>
    <t>LPG</t>
  </si>
  <si>
    <t>Waterstof grijs</t>
  </si>
  <si>
    <t>Waterstof groen</t>
  </si>
  <si>
    <t>Marine Diesel Oil (MDO)</t>
  </si>
  <si>
    <t>Heavy Fuel Oil (HFO)</t>
  </si>
  <si>
    <t>Kerosine (jet A1)</t>
  </si>
  <si>
    <t>Elektriciteit</t>
  </si>
  <si>
    <r>
      <t>kg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/eenheid (TTW)</t>
    </r>
  </si>
  <si>
    <t>Grijze stroom</t>
  </si>
  <si>
    <t>kWh</t>
  </si>
  <si>
    <t>Stroom (onbekend)</t>
  </si>
  <si>
    <t>Windkracht</t>
  </si>
  <si>
    <t>Waterkracht</t>
  </si>
  <si>
    <t>Zonne-energie</t>
  </si>
  <si>
    <t>Biomassa</t>
  </si>
  <si>
    <t>Funderingswerkzaamheden &amp; betonwerk</t>
  </si>
  <si>
    <t>Damwand plaatsen/trekken</t>
  </si>
  <si>
    <t>CO2-emissie (ton)</t>
  </si>
  <si>
    <t>Kg CO2/
eenheid
(WTW)</t>
  </si>
  <si>
    <t>1.0</t>
  </si>
  <si>
    <t>Rekenmodel bepaling CO2 reductie</t>
  </si>
  <si>
    <t>Behorende bij:</t>
  </si>
  <si>
    <t>Datum:</t>
  </si>
  <si>
    <t>Versie: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</si>
</sst>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name val="Arial"/>
      <family val="2"/>
    </font>
    <font>
      <b/>
      <i/>
      <sz val="11"/>
      <color rgb="FFFFFFFF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1"/>
      <color rgb="FFFFFFFF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373A4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5496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BDD7EE"/>
        <bgColor rgb="FF000000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8" tint="0.59999389629810485"/>
        <bgColor rgb="FF000000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vertical="center"/>
    </xf>
    <xf numFmtId="0" fontId="4" fillId="3" borderId="1" xfId="0" applyFont="1" applyFill="1" applyBorder="1"/>
    <xf numFmtId="3" fontId="2" fillId="3" borderId="1" xfId="0" applyNumberFormat="1" applyFont="1" applyFill="1" applyBorder="1" applyAlignment="1">
      <alignment horizontal="right"/>
    </xf>
    <xf numFmtId="4" fontId="2" fillId="3" borderId="1" xfId="0" applyNumberFormat="1" applyFont="1" applyFill="1" applyBorder="1"/>
    <xf numFmtId="0" fontId="2" fillId="3" borderId="1" xfId="0" applyFont="1" applyFill="1" applyBorder="1"/>
    <xf numFmtId="0" fontId="5" fillId="4" borderId="1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 vertical="center"/>
    </xf>
    <xf numFmtId="1" fontId="2" fillId="3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/>
    <xf numFmtId="0" fontId="1" fillId="5" borderId="1" xfId="0" applyFont="1" applyFill="1" applyBorder="1" applyAlignment="1">
      <alignment horizontal="right" vertical="center"/>
    </xf>
    <xf numFmtId="3" fontId="1" fillId="5" borderId="1" xfId="0" applyNumberFormat="1" applyFont="1" applyFill="1" applyBorder="1" applyAlignment="1">
      <alignment horizontal="right"/>
    </xf>
    <xf numFmtId="0" fontId="1" fillId="5" borderId="1" xfId="0" applyFont="1" applyFill="1" applyBorder="1"/>
    <xf numFmtId="164" fontId="1" fillId="5" borderId="1" xfId="0" applyNumberFormat="1" applyFont="1" applyFill="1" applyBorder="1" applyAlignment="1">
      <alignment horizontal="right"/>
    </xf>
    <xf numFmtId="4" fontId="2" fillId="6" borderId="1" xfId="0" applyNumberFormat="1" applyFont="1" applyFill="1" applyBorder="1"/>
    <xf numFmtId="0" fontId="6" fillId="2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/>
    </xf>
    <xf numFmtId="2" fontId="2" fillId="3" borderId="1" xfId="0" applyNumberFormat="1" applyFont="1" applyFill="1" applyBorder="1" applyAlignment="1">
      <alignment horizontal="right" vertical="center"/>
    </xf>
    <xf numFmtId="2" fontId="1" fillId="5" borderId="1" xfId="0" applyNumberFormat="1" applyFont="1" applyFill="1" applyBorder="1" applyAlignment="1">
      <alignment horizontal="right" vertical="center"/>
    </xf>
    <xf numFmtId="2" fontId="3" fillId="3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/>
    </xf>
    <xf numFmtId="2" fontId="2" fillId="3" borderId="1" xfId="0" applyNumberFormat="1" applyFont="1" applyFill="1" applyBorder="1" applyAlignment="1">
      <alignment horizontal="right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right"/>
    </xf>
    <xf numFmtId="2" fontId="1" fillId="4" borderId="1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9" fillId="7" borderId="7" xfId="0" applyFont="1" applyFill="1" applyBorder="1" applyAlignment="1">
      <alignment vertical="center"/>
    </xf>
    <xf numFmtId="0" fontId="0" fillId="7" borderId="8" xfId="0" applyFill="1" applyBorder="1"/>
    <xf numFmtId="4" fontId="8" fillId="7" borderId="9" xfId="0" applyNumberFormat="1" applyFont="1" applyFill="1" applyBorder="1" applyAlignment="1">
      <alignment horizontal="right" vertical="center"/>
    </xf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12" fillId="0" borderId="0" xfId="0" applyFont="1"/>
    <xf numFmtId="0" fontId="0" fillId="0" borderId="10" xfId="0" applyBorder="1" applyAlignment="1">
      <alignment horizontal="left" vertical="center" wrapText="1"/>
    </xf>
    <xf numFmtId="0" fontId="0" fillId="0" borderId="15" xfId="0" applyBorder="1"/>
    <xf numFmtId="0" fontId="0" fillId="0" borderId="16" xfId="0" applyBorder="1"/>
    <xf numFmtId="0" fontId="10" fillId="0" borderId="0" xfId="4" applyFill="1"/>
    <xf numFmtId="0" fontId="0" fillId="0" borderId="17" xfId="0" applyBorder="1"/>
    <xf numFmtId="0" fontId="13" fillId="0" borderId="4" xfId="0" applyFont="1" applyBorder="1" applyAlignment="1">
      <alignment horizontal="left" vertical="top" wrapText="1"/>
    </xf>
    <xf numFmtId="0" fontId="0" fillId="0" borderId="4" xfId="0" applyBorder="1"/>
    <xf numFmtId="0" fontId="0" fillId="0" borderId="1" xfId="0" applyBorder="1"/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/>
    <xf numFmtId="0" fontId="13" fillId="0" borderId="2" xfId="0" applyFont="1" applyBorder="1"/>
    <xf numFmtId="0" fontId="0" fillId="0" borderId="2" xfId="0" applyBorder="1"/>
    <xf numFmtId="0" fontId="0" fillId="0" borderId="10" xfId="0" applyBorder="1" applyAlignment="1">
      <alignment horizontal="left" vertical="center"/>
    </xf>
    <xf numFmtId="0" fontId="13" fillId="0" borderId="4" xfId="0" applyFont="1" applyBorder="1"/>
    <xf numFmtId="164" fontId="2" fillId="6" borderId="1" xfId="0" applyNumberFormat="1" applyFont="1" applyFill="1" applyBorder="1" applyAlignment="1">
      <alignment horizontal="right" vertical="center"/>
    </xf>
    <xf numFmtId="14" fontId="0" fillId="0" borderId="0" xfId="0" applyNumberFormat="1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</cellXfs>
  <cellStyles count="5">
    <cellStyle name="Hyperlink" xfId="4" builtinId="8"/>
    <cellStyle name="Komma 2" xfId="2" xr:uid="{6E11012F-CD34-48A0-B773-199A95D86BE2}"/>
    <cellStyle name="Procent 2" xfId="3" xr:uid="{D4F8FDF0-8204-4F33-8733-75AAF3DE27AD}"/>
    <cellStyle name="Standaard" xfId="0" builtinId="0"/>
    <cellStyle name="Standaard 2" xfId="1" xr:uid="{ABC3C77A-430C-4C37-9FE3-831CA864E2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co2emissiefactoren.nl/lijst-emissiefactore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B8BE0-60BB-40FD-9D80-05E36D0953DC}">
  <dimension ref="B1:K41"/>
  <sheetViews>
    <sheetView zoomScaleNormal="100" workbookViewId="0">
      <selection activeCell="C11" sqref="C11"/>
    </sheetView>
  </sheetViews>
  <sheetFormatPr defaultRowHeight="14.4" x14ac:dyDescent="0.3"/>
  <cols>
    <col min="1" max="1" width="4.6640625" customWidth="1"/>
    <col min="2" max="2" width="23.88671875" bestFit="1" customWidth="1"/>
    <col min="3" max="3" width="73" customWidth="1"/>
    <col min="4" max="4" width="32.5546875" bestFit="1" customWidth="1"/>
    <col min="5" max="5" width="29.44140625" customWidth="1"/>
    <col min="6" max="6" width="11.109375" customWidth="1"/>
    <col min="7" max="7" width="15.88671875" customWidth="1"/>
    <col min="8" max="8" width="12.109375" customWidth="1"/>
    <col min="9" max="9" width="14.109375" customWidth="1"/>
    <col min="10" max="10" width="13.109375" customWidth="1"/>
    <col min="11" max="11" width="13" bestFit="1" customWidth="1"/>
  </cols>
  <sheetData>
    <row r="1" spans="2:11" x14ac:dyDescent="0.3">
      <c r="B1" s="1"/>
      <c r="C1" s="1"/>
      <c r="D1" s="2"/>
      <c r="E1" s="2"/>
      <c r="F1" s="2"/>
      <c r="G1" s="1"/>
      <c r="H1" s="1"/>
      <c r="I1" s="3"/>
      <c r="J1" s="3"/>
    </row>
    <row r="2" spans="2:11" ht="42" customHeight="1" x14ac:dyDescent="0.3">
      <c r="B2" s="10" t="s">
        <v>2</v>
      </c>
      <c r="C2" s="10" t="s">
        <v>10</v>
      </c>
      <c r="D2" s="10" t="s">
        <v>5</v>
      </c>
      <c r="E2" s="11" t="s">
        <v>3</v>
      </c>
      <c r="F2" s="10" t="s">
        <v>7</v>
      </c>
      <c r="G2" s="56" t="s">
        <v>14</v>
      </c>
      <c r="H2" s="57"/>
      <c r="I2" s="56" t="s">
        <v>13</v>
      </c>
      <c r="J2" s="57"/>
      <c r="K2" s="10" t="s">
        <v>9</v>
      </c>
    </row>
    <row r="3" spans="2:11" ht="55.2" x14ac:dyDescent="0.3">
      <c r="B3" s="10"/>
      <c r="C3" s="10"/>
      <c r="D3" s="14" t="s">
        <v>6</v>
      </c>
      <c r="E3" s="14" t="s">
        <v>4</v>
      </c>
      <c r="F3" s="14" t="s">
        <v>61</v>
      </c>
      <c r="G3" s="14" t="s">
        <v>11</v>
      </c>
      <c r="H3" s="21" t="s">
        <v>12</v>
      </c>
      <c r="I3" s="14" t="s">
        <v>11</v>
      </c>
      <c r="J3" s="21" t="s">
        <v>15</v>
      </c>
      <c r="K3" s="14" t="s">
        <v>8</v>
      </c>
    </row>
    <row r="4" spans="2:11" x14ac:dyDescent="0.3">
      <c r="B4" s="59" t="s">
        <v>19</v>
      </c>
      <c r="C4" s="5"/>
      <c r="D4" s="12"/>
      <c r="E4" s="12"/>
      <c r="F4" s="22">
        <f>SUMIFS('Emissiefactoren CO2'!$D$3:$D$31,'Emissiefactoren CO2'!$B$3:$B$31,'Rekenmodel bepaling CO2reductie'!D4)</f>
        <v>0</v>
      </c>
      <c r="G4" s="6"/>
      <c r="H4" s="6"/>
      <c r="I4" s="24"/>
      <c r="J4" s="24"/>
      <c r="K4" s="7">
        <f>F4*G4*I4</f>
        <v>0</v>
      </c>
    </row>
    <row r="5" spans="2:11" x14ac:dyDescent="0.3">
      <c r="B5" s="59"/>
      <c r="C5" s="5"/>
      <c r="D5" s="12"/>
      <c r="E5" s="12"/>
      <c r="F5" s="22">
        <f>SUMIFS('Emissiefactoren CO2'!$D$3:$D$31,'Emissiefactoren CO2'!$B$3:$B$31,'Rekenmodel bepaling CO2reductie'!D5)</f>
        <v>0</v>
      </c>
      <c r="G5" s="6"/>
      <c r="H5" s="6"/>
      <c r="I5" s="24"/>
      <c r="J5" s="24"/>
      <c r="K5" s="7">
        <f t="shared" ref="K5:K38" si="0">F5*G5*I5</f>
        <v>0</v>
      </c>
    </row>
    <row r="6" spans="2:11" x14ac:dyDescent="0.3">
      <c r="B6" s="59"/>
      <c r="C6" s="5"/>
      <c r="D6" s="12"/>
      <c r="E6" s="27"/>
      <c r="F6" s="22">
        <f>SUMIFS('Emissiefactoren CO2'!$D$3:$D$31,'Emissiefactoren CO2'!$B$3:$B$31,'Rekenmodel bepaling CO2reductie'!D6)</f>
        <v>0</v>
      </c>
      <c r="G6" s="6"/>
      <c r="H6" s="6"/>
      <c r="I6" s="24"/>
      <c r="J6" s="24"/>
      <c r="K6" s="7">
        <f>F6*G6*I6</f>
        <v>0</v>
      </c>
    </row>
    <row r="7" spans="2:11" x14ac:dyDescent="0.3">
      <c r="B7" s="59"/>
      <c r="C7" s="5"/>
      <c r="D7" s="12"/>
      <c r="E7" s="27"/>
      <c r="F7" s="22">
        <f>SUMIFS('Emissiefactoren CO2'!$D$3:$D$31,'Emissiefactoren CO2'!$B$3:$B$31,'Rekenmodel bepaling CO2reductie'!D7)</f>
        <v>0</v>
      </c>
      <c r="G7" s="8"/>
      <c r="H7" s="8"/>
      <c r="I7" s="28"/>
      <c r="J7" s="28"/>
      <c r="K7" s="7">
        <f t="shared" si="0"/>
        <v>0</v>
      </c>
    </row>
    <row r="8" spans="2:11" x14ac:dyDescent="0.3">
      <c r="B8" s="59"/>
      <c r="C8" s="5"/>
      <c r="D8" s="12"/>
      <c r="E8" s="27"/>
      <c r="F8" s="22">
        <f>SUMIFS('Emissiefactoren CO2'!$D$3:$D$31,'Emissiefactoren CO2'!$B$3:$B$31,'Rekenmodel bepaling CO2reductie'!D8)</f>
        <v>0</v>
      </c>
      <c r="G8" s="6"/>
      <c r="H8" s="6"/>
      <c r="I8" s="24"/>
      <c r="J8" s="24"/>
      <c r="K8" s="7">
        <f t="shared" si="0"/>
        <v>0</v>
      </c>
    </row>
    <row r="9" spans="2:11" x14ac:dyDescent="0.3">
      <c r="B9" s="59"/>
      <c r="C9" s="5"/>
      <c r="D9" s="12"/>
      <c r="E9" s="27"/>
      <c r="F9" s="22">
        <f>SUMIFS('Emissiefactoren CO2'!$D$3:$D$31,'Emissiefactoren CO2'!$B$3:$B$31,'Rekenmodel bepaling CO2reductie'!D9)</f>
        <v>0</v>
      </c>
      <c r="G9" s="6"/>
      <c r="H9" s="6"/>
      <c r="I9" s="24"/>
      <c r="J9" s="24"/>
      <c r="K9" s="7">
        <f t="shared" si="0"/>
        <v>0</v>
      </c>
    </row>
    <row r="10" spans="2:11" x14ac:dyDescent="0.3">
      <c r="B10" s="59"/>
      <c r="C10" s="5"/>
      <c r="D10" s="13"/>
      <c r="E10" s="13"/>
      <c r="F10" s="22">
        <f>SUMIFS('Emissiefactoren CO2'!$D$3:$D$31,'Emissiefactoren CO2'!$B$3:$B$31,'Rekenmodel bepaling CO2reductie'!D10)</f>
        <v>0</v>
      </c>
      <c r="G10" s="6"/>
      <c r="H10" s="6"/>
      <c r="I10" s="24"/>
      <c r="J10" s="24"/>
      <c r="K10" s="7">
        <f t="shared" si="0"/>
        <v>0</v>
      </c>
    </row>
    <row r="11" spans="2:11" x14ac:dyDescent="0.3">
      <c r="B11" s="58" t="s">
        <v>58</v>
      </c>
      <c r="C11" s="9"/>
      <c r="D11" s="30"/>
      <c r="E11" s="30"/>
      <c r="F11" s="54">
        <f>SUMIFS('Emissiefactoren CO2'!$D$3:$D$31,'Emissiefactoren CO2'!$B$3:$B$31,'Rekenmodel bepaling CO2reductie'!D11)</f>
        <v>0</v>
      </c>
      <c r="G11" s="29"/>
      <c r="H11" s="29"/>
      <c r="I11" s="31"/>
      <c r="J11" s="31"/>
      <c r="K11" s="20">
        <f t="shared" si="0"/>
        <v>0</v>
      </c>
    </row>
    <row r="12" spans="2:11" x14ac:dyDescent="0.3">
      <c r="B12" s="58"/>
      <c r="C12" s="9"/>
      <c r="D12" s="30"/>
      <c r="E12" s="30"/>
      <c r="F12" s="54">
        <f>SUMIFS('Emissiefactoren CO2'!$D$3:$D$31,'Emissiefactoren CO2'!$B$3:$B$31,'Rekenmodel bepaling CO2reductie'!D12)</f>
        <v>0</v>
      </c>
      <c r="G12" s="29"/>
      <c r="H12" s="29"/>
      <c r="I12" s="31"/>
      <c r="J12" s="31"/>
      <c r="K12" s="20">
        <f t="shared" si="0"/>
        <v>0</v>
      </c>
    </row>
    <row r="13" spans="2:11" x14ac:dyDescent="0.3">
      <c r="B13" s="58"/>
      <c r="C13" s="9"/>
      <c r="D13" s="30"/>
      <c r="E13" s="30"/>
      <c r="F13" s="54">
        <f>SUMIFS('Emissiefactoren CO2'!$D$3:$D$31,'Emissiefactoren CO2'!$B$3:$B$31,'Rekenmodel bepaling CO2reductie'!D13)</f>
        <v>0</v>
      </c>
      <c r="G13" s="29"/>
      <c r="H13" s="29"/>
      <c r="I13" s="31"/>
      <c r="J13" s="31"/>
      <c r="K13" s="20">
        <f t="shared" si="0"/>
        <v>0</v>
      </c>
    </row>
    <row r="14" spans="2:11" x14ac:dyDescent="0.3">
      <c r="B14" s="58"/>
      <c r="C14" s="9"/>
      <c r="D14" s="30"/>
      <c r="E14" s="30"/>
      <c r="F14" s="54">
        <f>SUMIFS('Emissiefactoren CO2'!$D$3:$D$31,'Emissiefactoren CO2'!$B$3:$B$31,'Rekenmodel bepaling CO2reductie'!D14)</f>
        <v>0</v>
      </c>
      <c r="G14" s="29"/>
      <c r="H14" s="29"/>
      <c r="I14" s="31"/>
      <c r="J14" s="31"/>
      <c r="K14" s="20">
        <f t="shared" si="0"/>
        <v>0</v>
      </c>
    </row>
    <row r="15" spans="2:11" x14ac:dyDescent="0.3">
      <c r="B15" s="58"/>
      <c r="C15" s="9"/>
      <c r="D15" s="30"/>
      <c r="E15" s="30"/>
      <c r="F15" s="54">
        <f>SUMIFS('Emissiefactoren CO2'!$D$3:$D$31,'Emissiefactoren CO2'!$B$3:$B$31,'Rekenmodel bepaling CO2reductie'!D15)</f>
        <v>0</v>
      </c>
      <c r="G15" s="29"/>
      <c r="H15" s="29"/>
      <c r="I15" s="31"/>
      <c r="J15" s="31"/>
      <c r="K15" s="20">
        <f t="shared" si="0"/>
        <v>0</v>
      </c>
    </row>
    <row r="16" spans="2:11" x14ac:dyDescent="0.3">
      <c r="B16" s="58"/>
      <c r="C16" s="9"/>
      <c r="D16" s="30"/>
      <c r="E16" s="30"/>
      <c r="F16" s="54">
        <f>SUMIFS('Emissiefactoren CO2'!$D$3:$D$31,'Emissiefactoren CO2'!$B$3:$B$31,'Rekenmodel bepaling CO2reductie'!D16)</f>
        <v>0</v>
      </c>
      <c r="G16" s="29"/>
      <c r="H16" s="29"/>
      <c r="I16" s="31"/>
      <c r="J16" s="31"/>
      <c r="K16" s="20">
        <f t="shared" si="0"/>
        <v>0</v>
      </c>
    </row>
    <row r="17" spans="2:11" x14ac:dyDescent="0.3">
      <c r="B17" s="58"/>
      <c r="C17" s="9"/>
      <c r="D17" s="30"/>
      <c r="E17" s="30"/>
      <c r="F17" s="54">
        <f>SUMIFS('Emissiefactoren CO2'!$D$3:$D$31,'Emissiefactoren CO2'!$B$3:$B$31,'Rekenmodel bepaling CO2reductie'!D17)</f>
        <v>0</v>
      </c>
      <c r="G17" s="29"/>
      <c r="H17" s="29"/>
      <c r="I17" s="31"/>
      <c r="J17" s="31"/>
      <c r="K17" s="20">
        <f t="shared" si="0"/>
        <v>0</v>
      </c>
    </row>
    <row r="18" spans="2:11" x14ac:dyDescent="0.3">
      <c r="B18" s="60" t="s">
        <v>18</v>
      </c>
      <c r="C18" s="15"/>
      <c r="D18" s="12"/>
      <c r="E18" s="27"/>
      <c r="F18" s="22">
        <f>SUMIFS('Emissiefactoren CO2'!$D$3:$D$31,'Emissiefactoren CO2'!$B$3:$B$31,'Rekenmodel bepaling CO2reductie'!D18)</f>
        <v>0</v>
      </c>
      <c r="G18" s="17"/>
      <c r="H18" s="17"/>
      <c r="I18" s="25"/>
      <c r="J18" s="25"/>
      <c r="K18" s="7">
        <f t="shared" si="0"/>
        <v>0</v>
      </c>
    </row>
    <row r="19" spans="2:11" x14ac:dyDescent="0.3">
      <c r="B19" s="61"/>
      <c r="C19" s="15"/>
      <c r="D19" s="12"/>
      <c r="E19" s="27"/>
      <c r="F19" s="22">
        <f>SUMIFS('Emissiefactoren CO2'!$D$3:$D$31,'Emissiefactoren CO2'!$B$3:$B$31,'Rekenmodel bepaling CO2reductie'!D19)</f>
        <v>0</v>
      </c>
      <c r="G19" s="17"/>
      <c r="H19" s="17"/>
      <c r="I19" s="25"/>
      <c r="J19" s="25"/>
      <c r="K19" s="7">
        <f t="shared" si="0"/>
        <v>0</v>
      </c>
    </row>
    <row r="20" spans="2:11" x14ac:dyDescent="0.3">
      <c r="B20" s="61"/>
      <c r="C20" s="15"/>
      <c r="D20" s="12"/>
      <c r="E20" s="27"/>
      <c r="F20" s="22">
        <f>SUMIFS('Emissiefactoren CO2'!$D$3:$D$31,'Emissiefactoren CO2'!$B$3:$B$31,'Rekenmodel bepaling CO2reductie'!D20)</f>
        <v>0</v>
      </c>
      <c r="G20" s="17"/>
      <c r="H20" s="17"/>
      <c r="I20" s="25"/>
      <c r="J20" s="25"/>
      <c r="K20" s="7">
        <f t="shared" si="0"/>
        <v>0</v>
      </c>
    </row>
    <row r="21" spans="2:11" x14ac:dyDescent="0.3">
      <c r="B21" s="61"/>
      <c r="C21" s="15"/>
      <c r="D21" s="12"/>
      <c r="E21" s="27"/>
      <c r="F21" s="22">
        <f>SUMIFS('Emissiefactoren CO2'!$D$3:$D$31,'Emissiefactoren CO2'!$B$3:$B$31,'Rekenmodel bepaling CO2reductie'!D21)</f>
        <v>0</v>
      </c>
      <c r="G21" s="17"/>
      <c r="H21" s="17"/>
      <c r="I21" s="25"/>
      <c r="J21" s="25"/>
      <c r="K21" s="7">
        <f t="shared" si="0"/>
        <v>0</v>
      </c>
    </row>
    <row r="22" spans="2:11" x14ac:dyDescent="0.3">
      <c r="B22" s="61"/>
      <c r="C22" s="18"/>
      <c r="D22" s="16"/>
      <c r="E22" s="16"/>
      <c r="F22" s="22">
        <f>SUMIFS('Emissiefactoren CO2'!$D$3:$D$31,'Emissiefactoren CO2'!$B$3:$B$31,'Rekenmodel bepaling CO2reductie'!D22)</f>
        <v>0</v>
      </c>
      <c r="G22" s="17"/>
      <c r="H22" s="17"/>
      <c r="I22" s="25"/>
      <c r="J22" s="25"/>
      <c r="K22" s="7">
        <f t="shared" si="0"/>
        <v>0</v>
      </c>
    </row>
    <row r="23" spans="2:11" x14ac:dyDescent="0.3">
      <c r="B23" s="58" t="s">
        <v>59</v>
      </c>
      <c r="C23" s="9"/>
      <c r="D23" s="30"/>
      <c r="E23" s="30"/>
      <c r="F23" s="54">
        <f>SUMIFS('Emissiefactoren CO2'!$D$3:$D$31,'Emissiefactoren CO2'!$B$3:$B$31,'Rekenmodel bepaling CO2reductie'!D23)</f>
        <v>0</v>
      </c>
      <c r="G23" s="29"/>
      <c r="H23" s="29"/>
      <c r="I23" s="31"/>
      <c r="J23" s="31"/>
      <c r="K23" s="20">
        <f t="shared" si="0"/>
        <v>0</v>
      </c>
    </row>
    <row r="24" spans="2:11" x14ac:dyDescent="0.3">
      <c r="B24" s="58"/>
      <c r="C24" s="9"/>
      <c r="D24" s="30"/>
      <c r="E24" s="30"/>
      <c r="F24" s="54">
        <f>SUMIFS('Emissiefactoren CO2'!$D$3:$D$31,'Emissiefactoren CO2'!$B$3:$B$31,'Rekenmodel bepaling CO2reductie'!D24)</f>
        <v>0</v>
      </c>
      <c r="G24" s="29"/>
      <c r="H24" s="29"/>
      <c r="I24" s="31"/>
      <c r="J24" s="31"/>
      <c r="K24" s="20">
        <f t="shared" si="0"/>
        <v>0</v>
      </c>
    </row>
    <row r="25" spans="2:11" x14ac:dyDescent="0.3">
      <c r="B25" s="58"/>
      <c r="C25" s="9"/>
      <c r="D25" s="30"/>
      <c r="E25" s="30"/>
      <c r="F25" s="54">
        <f>SUMIFS('Emissiefactoren CO2'!$D$3:$D$31,'Emissiefactoren CO2'!$B$3:$B$31,'Rekenmodel bepaling CO2reductie'!D25)</f>
        <v>0</v>
      </c>
      <c r="G25" s="29"/>
      <c r="H25" s="29"/>
      <c r="I25" s="31"/>
      <c r="J25" s="31"/>
      <c r="K25" s="20">
        <f t="shared" si="0"/>
        <v>0</v>
      </c>
    </row>
    <row r="26" spans="2:11" x14ac:dyDescent="0.3">
      <c r="B26" s="58"/>
      <c r="C26" s="9"/>
      <c r="D26" s="30"/>
      <c r="E26" s="30"/>
      <c r="F26" s="54">
        <f>SUMIFS('Emissiefactoren CO2'!$D$3:$D$31,'Emissiefactoren CO2'!$B$3:$B$31,'Rekenmodel bepaling CO2reductie'!D26)</f>
        <v>0</v>
      </c>
      <c r="G26" s="29"/>
      <c r="H26" s="29"/>
      <c r="I26" s="31"/>
      <c r="J26" s="31"/>
      <c r="K26" s="20">
        <f t="shared" si="0"/>
        <v>0</v>
      </c>
    </row>
    <row r="27" spans="2:11" x14ac:dyDescent="0.3">
      <c r="B27" s="58"/>
      <c r="C27" s="9"/>
      <c r="D27" s="30"/>
      <c r="E27" s="30"/>
      <c r="F27" s="54">
        <f>SUMIFS('Emissiefactoren CO2'!$D$3:$D$31,'Emissiefactoren CO2'!$B$3:$B$31,'Rekenmodel bepaling CO2reductie'!D27)</f>
        <v>0</v>
      </c>
      <c r="G27" s="29"/>
      <c r="H27" s="29"/>
      <c r="I27" s="31"/>
      <c r="J27" s="31"/>
      <c r="K27" s="20">
        <f t="shared" si="0"/>
        <v>0</v>
      </c>
    </row>
    <row r="28" spans="2:11" x14ac:dyDescent="0.3">
      <c r="B28" s="58"/>
      <c r="C28" s="9"/>
      <c r="D28" s="30"/>
      <c r="E28" s="30"/>
      <c r="F28" s="54">
        <f>SUMIFS('Emissiefactoren CO2'!$D$3:$D$31,'Emissiefactoren CO2'!$B$3:$B$31,'Rekenmodel bepaling CO2reductie'!D28)</f>
        <v>0</v>
      </c>
      <c r="G28" s="29"/>
      <c r="H28" s="29"/>
      <c r="I28" s="31"/>
      <c r="J28" s="31"/>
      <c r="K28" s="20">
        <f t="shared" si="0"/>
        <v>0</v>
      </c>
    </row>
    <row r="29" spans="2:11" x14ac:dyDescent="0.3">
      <c r="B29" s="63" t="s">
        <v>0</v>
      </c>
      <c r="C29" s="4"/>
      <c r="D29" s="23"/>
      <c r="E29" s="23"/>
      <c r="F29" s="22">
        <f>SUMIFS('Emissiefactoren CO2'!$D$3:$D$31,'Emissiefactoren CO2'!$B$3:$B$31,'Rekenmodel bepaling CO2reductie'!D29)</f>
        <v>0</v>
      </c>
      <c r="G29" s="4"/>
      <c r="H29" s="4"/>
      <c r="I29" s="26"/>
      <c r="J29" s="26"/>
      <c r="K29" s="7">
        <f t="shared" si="0"/>
        <v>0</v>
      </c>
    </row>
    <row r="30" spans="2:11" x14ac:dyDescent="0.3">
      <c r="B30" s="64"/>
      <c r="C30" s="8"/>
      <c r="D30" s="12"/>
      <c r="E30" s="12"/>
      <c r="F30" s="22">
        <f>SUMIFS('Emissiefactoren CO2'!$D$3:$D$31,'Emissiefactoren CO2'!$B$3:$B$31,'Rekenmodel bepaling CO2reductie'!D30)</f>
        <v>0</v>
      </c>
      <c r="G30" s="8"/>
      <c r="H30" s="8"/>
      <c r="I30" s="24"/>
      <c r="J30" s="24"/>
      <c r="K30" s="7">
        <f t="shared" si="0"/>
        <v>0</v>
      </c>
    </row>
    <row r="31" spans="2:11" x14ac:dyDescent="0.3">
      <c r="B31" s="65"/>
      <c r="C31" s="5"/>
      <c r="D31" s="27"/>
      <c r="E31" s="27"/>
      <c r="F31" s="22">
        <f>SUMIFS('Emissiefactoren CO2'!$D$3:$D$31,'Emissiefactoren CO2'!$B$3:$B$31,'Rekenmodel bepaling CO2reductie'!D31)</f>
        <v>0</v>
      </c>
      <c r="G31" s="8"/>
      <c r="H31" s="8"/>
      <c r="I31" s="28"/>
      <c r="J31" s="28"/>
      <c r="K31" s="7">
        <f t="shared" si="0"/>
        <v>0</v>
      </c>
    </row>
    <row r="32" spans="2:11" x14ac:dyDescent="0.3">
      <c r="B32" s="58" t="s">
        <v>1</v>
      </c>
      <c r="C32" s="9"/>
      <c r="D32" s="30"/>
      <c r="E32" s="30"/>
      <c r="F32" s="54">
        <f>SUMIFS('Emissiefactoren CO2'!$D$3:$D$31,'Emissiefactoren CO2'!$B$3:$B$31,'Rekenmodel bepaling CO2reductie'!D32)</f>
        <v>0</v>
      </c>
      <c r="G32" s="29"/>
      <c r="H32" s="29"/>
      <c r="I32" s="31"/>
      <c r="J32" s="31"/>
      <c r="K32" s="20">
        <f t="shared" si="0"/>
        <v>0</v>
      </c>
    </row>
    <row r="33" spans="2:11" x14ac:dyDescent="0.3">
      <c r="B33" s="58"/>
      <c r="C33" s="9"/>
      <c r="D33" s="30"/>
      <c r="E33" s="30"/>
      <c r="F33" s="54">
        <f>SUMIFS('Emissiefactoren CO2'!$D$3:$D$31,'Emissiefactoren CO2'!$B$3:$B$31,'Rekenmodel bepaling CO2reductie'!D33)</f>
        <v>0</v>
      </c>
      <c r="G33" s="29"/>
      <c r="H33" s="29"/>
      <c r="I33" s="31"/>
      <c r="J33" s="31"/>
      <c r="K33" s="20">
        <f t="shared" si="0"/>
        <v>0</v>
      </c>
    </row>
    <row r="34" spans="2:11" x14ac:dyDescent="0.3">
      <c r="B34" s="58"/>
      <c r="C34" s="9"/>
      <c r="D34" s="30"/>
      <c r="E34" s="30"/>
      <c r="F34" s="54">
        <f>SUMIFS('Emissiefactoren CO2'!$D$3:$D$31,'Emissiefactoren CO2'!$B$3:$B$31,'Rekenmodel bepaling CO2reductie'!D34)</f>
        <v>0</v>
      </c>
      <c r="G34" s="29"/>
      <c r="H34" s="29"/>
      <c r="I34" s="31"/>
      <c r="J34" s="31"/>
      <c r="K34" s="20">
        <f t="shared" si="0"/>
        <v>0</v>
      </c>
    </row>
    <row r="35" spans="2:11" x14ac:dyDescent="0.3">
      <c r="B35" s="60" t="s">
        <v>17</v>
      </c>
      <c r="C35" s="15"/>
      <c r="D35" s="12"/>
      <c r="E35" s="12"/>
      <c r="F35" s="22">
        <f>SUMIFS('Emissiefactoren CO2'!$D$3:$D$31,'Emissiefactoren CO2'!$B$3:$B$31,'Rekenmodel bepaling CO2reductie'!D35)</f>
        <v>0</v>
      </c>
      <c r="G35" s="17"/>
      <c r="H35" s="17"/>
      <c r="I35" s="25"/>
      <c r="J35" s="25"/>
      <c r="K35" s="7">
        <f t="shared" si="0"/>
        <v>0</v>
      </c>
    </row>
    <row r="36" spans="2:11" x14ac:dyDescent="0.3">
      <c r="B36" s="61"/>
      <c r="C36" s="15"/>
      <c r="D36" s="16"/>
      <c r="E36" s="16"/>
      <c r="F36" s="22">
        <f>SUMIFS('Emissiefactoren CO2'!$D$3:$D$31,'Emissiefactoren CO2'!$B$3:$B$31,'Rekenmodel bepaling CO2reductie'!D36)</f>
        <v>0</v>
      </c>
      <c r="G36" s="17"/>
      <c r="H36" s="17"/>
      <c r="I36" s="25"/>
      <c r="J36" s="25"/>
      <c r="K36" s="7">
        <f t="shared" si="0"/>
        <v>0</v>
      </c>
    </row>
    <row r="37" spans="2:11" x14ac:dyDescent="0.3">
      <c r="B37" s="61"/>
      <c r="C37" s="15"/>
      <c r="D37" s="16"/>
      <c r="E37" s="16"/>
      <c r="F37" s="22">
        <f>SUMIFS('Emissiefactoren CO2'!$D$3:$D$31,'Emissiefactoren CO2'!$B$3:$B$31,'Rekenmodel bepaling CO2reductie'!D37)</f>
        <v>0</v>
      </c>
      <c r="G37" s="19"/>
      <c r="H37" s="19"/>
      <c r="I37" s="25"/>
      <c r="J37" s="25"/>
      <c r="K37" s="7">
        <f t="shared" si="0"/>
        <v>0</v>
      </c>
    </row>
    <row r="38" spans="2:11" x14ac:dyDescent="0.3">
      <c r="B38" s="61"/>
      <c r="C38" s="15"/>
      <c r="D38" s="16"/>
      <c r="E38" s="16"/>
      <c r="F38" s="22">
        <f>SUMIFS('Emissiefactoren CO2'!$D$3:$D$31,'Emissiefactoren CO2'!$B$3:$B$31,'Rekenmodel bepaling CO2reductie'!D38)</f>
        <v>0</v>
      </c>
      <c r="G38" s="19"/>
      <c r="H38" s="19"/>
      <c r="I38" s="25"/>
      <c r="J38" s="25"/>
      <c r="K38" s="7">
        <f t="shared" si="0"/>
        <v>0</v>
      </c>
    </row>
    <row r="39" spans="2:11" x14ac:dyDescent="0.3">
      <c r="B39" s="62"/>
      <c r="C39" s="5"/>
      <c r="D39" s="27"/>
      <c r="E39" s="27"/>
      <c r="F39" s="22">
        <f>SUMIFS('Emissiefactoren CO2'!$D$3:$D$31,'Emissiefactoren CO2'!$B$3:$B$31,'Rekenmodel bepaling CO2reductie'!D39)</f>
        <v>0</v>
      </c>
      <c r="G39" s="8"/>
      <c r="H39" s="8"/>
      <c r="I39" s="28"/>
      <c r="J39" s="28"/>
      <c r="K39" s="7">
        <f>F39*G39*I39</f>
        <v>0</v>
      </c>
    </row>
    <row r="40" spans="2:11" ht="15" thickBot="1" x14ac:dyDescent="0.35"/>
    <row r="41" spans="2:11" ht="26.1" customHeight="1" thickBot="1" x14ac:dyDescent="0.35">
      <c r="B41" s="32" t="s">
        <v>16</v>
      </c>
      <c r="I41" s="33" t="s">
        <v>60</v>
      </c>
      <c r="J41" s="34"/>
      <c r="K41" s="35">
        <f>SUM(K4:K39)/1000</f>
        <v>0</v>
      </c>
    </row>
  </sheetData>
  <mergeCells count="9">
    <mergeCell ref="I2:J2"/>
    <mergeCell ref="B11:B17"/>
    <mergeCell ref="B4:B10"/>
    <mergeCell ref="B32:B34"/>
    <mergeCell ref="B35:B39"/>
    <mergeCell ref="B18:B22"/>
    <mergeCell ref="B23:B28"/>
    <mergeCell ref="B29:B31"/>
    <mergeCell ref="G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D01E3-5690-4F84-AA6E-9A8B3EA832FB}">
  <dimension ref="A1:G31"/>
  <sheetViews>
    <sheetView tabSelected="1" workbookViewId="0">
      <selection activeCell="G5" sqref="G5"/>
    </sheetView>
  </sheetViews>
  <sheetFormatPr defaultRowHeight="14.4" x14ac:dyDescent="0.3"/>
  <cols>
    <col min="1" max="1" width="11.33203125" customWidth="1"/>
    <col min="2" max="2" width="31.44140625" bestFit="1" customWidth="1"/>
    <col min="4" max="4" width="21.5546875" bestFit="1" customWidth="1"/>
    <col min="5" max="5" width="4.44140625" customWidth="1"/>
    <col min="6" max="6" width="13.77734375" customWidth="1"/>
    <col min="7" max="7" width="10" bestFit="1" customWidth="1"/>
  </cols>
  <sheetData>
    <row r="1" spans="1:7" ht="15.6" x14ac:dyDescent="0.35">
      <c r="A1" s="36"/>
      <c r="B1" s="66" t="s">
        <v>20</v>
      </c>
      <c r="C1" s="37" t="s">
        <v>21</v>
      </c>
      <c r="D1" s="38" t="s">
        <v>22</v>
      </c>
      <c r="F1" s="39" t="s">
        <v>23</v>
      </c>
    </row>
    <row r="2" spans="1:7" ht="15" thickBot="1" x14ac:dyDescent="0.35">
      <c r="A2" s="40"/>
      <c r="B2" s="67"/>
      <c r="C2" s="41"/>
      <c r="D2" s="42" t="s">
        <v>24</v>
      </c>
      <c r="F2" s="43" t="s">
        <v>25</v>
      </c>
    </row>
    <row r="3" spans="1:7" ht="16.5" customHeight="1" x14ac:dyDescent="0.3">
      <c r="A3" s="44"/>
      <c r="B3" s="45" t="s">
        <v>26</v>
      </c>
      <c r="C3" s="46" t="s">
        <v>27</v>
      </c>
      <c r="D3" s="47">
        <v>2.7839999999999998</v>
      </c>
      <c r="F3" t="s">
        <v>65</v>
      </c>
      <c r="G3" s="55">
        <v>44575</v>
      </c>
    </row>
    <row r="4" spans="1:7" x14ac:dyDescent="0.3">
      <c r="A4" s="44"/>
      <c r="B4" s="48" t="s">
        <v>28</v>
      </c>
      <c r="C4" s="47" t="s">
        <v>27</v>
      </c>
      <c r="D4" s="47">
        <v>2.8839999999999999</v>
      </c>
      <c r="F4" t="s">
        <v>66</v>
      </c>
      <c r="G4" t="s">
        <v>62</v>
      </c>
    </row>
    <row r="5" spans="1:7" x14ac:dyDescent="0.3">
      <c r="A5" s="44"/>
      <c r="B5" s="48" t="s">
        <v>29</v>
      </c>
      <c r="C5" s="47" t="s">
        <v>27</v>
      </c>
      <c r="D5" s="47">
        <v>3.032</v>
      </c>
      <c r="F5" t="s">
        <v>64</v>
      </c>
      <c r="G5" t="s">
        <v>63</v>
      </c>
    </row>
    <row r="6" spans="1:7" x14ac:dyDescent="0.3">
      <c r="A6" s="44"/>
      <c r="B6" s="48" t="s">
        <v>30</v>
      </c>
      <c r="C6" s="47" t="s">
        <v>27</v>
      </c>
      <c r="D6" s="47">
        <v>0.55800000000000005</v>
      </c>
    </row>
    <row r="7" spans="1:7" x14ac:dyDescent="0.3">
      <c r="A7" s="44"/>
      <c r="B7" s="48" t="s">
        <v>31</v>
      </c>
      <c r="C7" s="47" t="s">
        <v>27</v>
      </c>
      <c r="D7" s="47">
        <v>0.876</v>
      </c>
    </row>
    <row r="8" spans="1:7" x14ac:dyDescent="0.3">
      <c r="A8" s="44"/>
      <c r="B8" s="49" t="s">
        <v>32</v>
      </c>
      <c r="C8" s="47" t="s">
        <v>27</v>
      </c>
      <c r="D8" s="47">
        <v>3.262</v>
      </c>
    </row>
    <row r="9" spans="1:7" x14ac:dyDescent="0.3">
      <c r="A9" s="44"/>
      <c r="B9" s="49" t="s">
        <v>33</v>
      </c>
      <c r="C9" s="47" t="s">
        <v>27</v>
      </c>
      <c r="D9" s="47">
        <v>3.3090000000000002</v>
      </c>
    </row>
    <row r="10" spans="1:7" x14ac:dyDescent="0.3">
      <c r="A10" s="44"/>
      <c r="B10" s="49" t="s">
        <v>34</v>
      </c>
      <c r="C10" s="47" t="s">
        <v>27</v>
      </c>
      <c r="D10" s="47">
        <v>3.4729999999999999</v>
      </c>
    </row>
    <row r="11" spans="1:7" x14ac:dyDescent="0.3">
      <c r="A11" s="44"/>
      <c r="B11" s="49" t="s">
        <v>35</v>
      </c>
      <c r="C11" s="47" t="s">
        <v>27</v>
      </c>
      <c r="D11" s="47">
        <v>0.314</v>
      </c>
    </row>
    <row r="12" spans="1:7" x14ac:dyDescent="0.3">
      <c r="A12" s="44"/>
      <c r="B12" s="49" t="s">
        <v>36</v>
      </c>
      <c r="C12" s="47" t="s">
        <v>27</v>
      </c>
      <c r="D12" s="47">
        <v>0.44900000000000001</v>
      </c>
    </row>
    <row r="13" spans="1:7" x14ac:dyDescent="0.3">
      <c r="A13" s="44"/>
      <c r="B13" s="48" t="s">
        <v>37</v>
      </c>
      <c r="C13" s="47" t="s">
        <v>27</v>
      </c>
      <c r="D13" s="47">
        <v>3.274</v>
      </c>
    </row>
    <row r="14" spans="1:7" x14ac:dyDescent="0.3">
      <c r="A14" s="44"/>
      <c r="B14" s="48" t="s">
        <v>38</v>
      </c>
      <c r="C14" s="47" t="s">
        <v>39</v>
      </c>
      <c r="D14" s="47">
        <v>2.633</v>
      </c>
    </row>
    <row r="15" spans="1:7" x14ac:dyDescent="0.3">
      <c r="A15" s="44"/>
      <c r="B15" s="49" t="s">
        <v>40</v>
      </c>
      <c r="C15" s="47" t="s">
        <v>39</v>
      </c>
      <c r="D15" s="47">
        <v>1.0489999999999999</v>
      </c>
    </row>
    <row r="16" spans="1:7" x14ac:dyDescent="0.3">
      <c r="A16" s="44"/>
      <c r="B16" s="49" t="s">
        <v>41</v>
      </c>
      <c r="C16" s="47" t="s">
        <v>39</v>
      </c>
      <c r="D16" s="47">
        <v>3.6509999999999998</v>
      </c>
    </row>
    <row r="17" spans="1:4" x14ac:dyDescent="0.3">
      <c r="A17" s="44"/>
      <c r="B17" s="49" t="s">
        <v>42</v>
      </c>
      <c r="C17" s="47" t="s">
        <v>39</v>
      </c>
      <c r="D17" s="47">
        <v>1.431</v>
      </c>
    </row>
    <row r="18" spans="1:4" x14ac:dyDescent="0.3">
      <c r="A18" s="44"/>
      <c r="B18" s="48" t="s">
        <v>43</v>
      </c>
      <c r="C18" s="47" t="s">
        <v>27</v>
      </c>
      <c r="D18" s="47">
        <v>1.798</v>
      </c>
    </row>
    <row r="19" spans="1:4" x14ac:dyDescent="0.3">
      <c r="A19" s="44"/>
      <c r="B19" s="49" t="s">
        <v>44</v>
      </c>
      <c r="C19" s="47" t="s">
        <v>39</v>
      </c>
      <c r="D19" s="47">
        <v>12.516</v>
      </c>
    </row>
    <row r="20" spans="1:4" x14ac:dyDescent="0.3">
      <c r="A20" s="44"/>
      <c r="B20" s="48" t="s">
        <v>45</v>
      </c>
      <c r="C20" s="47" t="s">
        <v>39</v>
      </c>
      <c r="D20" s="47">
        <v>1.0920000000000001</v>
      </c>
    </row>
    <row r="21" spans="1:4" x14ac:dyDescent="0.3">
      <c r="A21" s="44"/>
      <c r="B21" s="48" t="s">
        <v>46</v>
      </c>
      <c r="C21" s="47" t="s">
        <v>27</v>
      </c>
      <c r="D21" s="47">
        <v>3.4359999999999999</v>
      </c>
    </row>
    <row r="22" spans="1:4" x14ac:dyDescent="0.3">
      <c r="A22" s="44"/>
      <c r="B22" s="49" t="s">
        <v>47</v>
      </c>
      <c r="C22" s="47" t="s">
        <v>27</v>
      </c>
      <c r="D22" s="47">
        <v>3.762</v>
      </c>
    </row>
    <row r="23" spans="1:4" ht="15" thickBot="1" x14ac:dyDescent="0.35">
      <c r="A23" s="44"/>
      <c r="B23" s="50" t="s">
        <v>48</v>
      </c>
      <c r="C23" s="51" t="s">
        <v>27</v>
      </c>
      <c r="D23" s="47">
        <v>3.202</v>
      </c>
    </row>
    <row r="24" spans="1:4" ht="15.6" x14ac:dyDescent="0.35">
      <c r="B24" s="68" t="s">
        <v>49</v>
      </c>
      <c r="C24" s="37" t="s">
        <v>21</v>
      </c>
      <c r="D24" s="38" t="s">
        <v>50</v>
      </c>
    </row>
    <row r="25" spans="1:4" ht="15" thickBot="1" x14ac:dyDescent="0.35">
      <c r="A25" s="52"/>
      <c r="B25" s="69"/>
      <c r="C25" s="41"/>
      <c r="D25" s="42" t="s">
        <v>24</v>
      </c>
    </row>
    <row r="26" spans="1:4" x14ac:dyDescent="0.3">
      <c r="B26" s="53" t="s">
        <v>51</v>
      </c>
      <c r="C26" s="46" t="s">
        <v>52</v>
      </c>
      <c r="D26" s="47">
        <v>0.52300000000000002</v>
      </c>
    </row>
    <row r="27" spans="1:4" x14ac:dyDescent="0.3">
      <c r="B27" s="49" t="s">
        <v>53</v>
      </c>
      <c r="C27" s="47" t="s">
        <v>52</v>
      </c>
      <c r="D27" s="47">
        <v>0.42699999999999999</v>
      </c>
    </row>
    <row r="28" spans="1:4" x14ac:dyDescent="0.3">
      <c r="B28" s="48" t="s">
        <v>54</v>
      </c>
      <c r="C28" s="47" t="s">
        <v>52</v>
      </c>
      <c r="D28" s="47">
        <v>0</v>
      </c>
    </row>
    <row r="29" spans="1:4" x14ac:dyDescent="0.3">
      <c r="B29" s="48" t="s">
        <v>55</v>
      </c>
      <c r="C29" s="47" t="s">
        <v>52</v>
      </c>
      <c r="D29" s="47">
        <v>0</v>
      </c>
    </row>
    <row r="30" spans="1:4" x14ac:dyDescent="0.3">
      <c r="B30" s="49" t="s">
        <v>56</v>
      </c>
      <c r="C30" s="47" t="s">
        <v>52</v>
      </c>
      <c r="D30" s="47">
        <v>0</v>
      </c>
    </row>
    <row r="31" spans="1:4" x14ac:dyDescent="0.3">
      <c r="B31" s="48" t="s">
        <v>57</v>
      </c>
      <c r="C31" s="47" t="s">
        <v>52</v>
      </c>
      <c r="D31" s="47">
        <v>4.3999999999999997E-2</v>
      </c>
    </row>
  </sheetData>
  <mergeCells count="2">
    <mergeCell ref="B1:B2"/>
    <mergeCell ref="B24:B25"/>
  </mergeCells>
  <hyperlinks>
    <hyperlink ref="F2" r:id="rId1" display="https://www.co2emissiefactoren.nl/lijst-emissiefactoren/" xr:uid="{1794029C-2F19-41DE-92B4-550C7B66A073}"/>
  </hyperlinks>
  <pageMargins left="0.7" right="0.7" top="0.75" bottom="0.75" header="0.3" footer="0.3"/>
  <pageSetup paperSize="9" orientation="portrait" verticalDpi="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leider xmlns="feef5865-a982-42aa-8640-9d4286765ef6">
      <UserInfo>
        <DisplayName>Wever, L. (Laurens)</DisplayName>
        <AccountId>20</AccountId>
        <AccountType/>
      </UserInfo>
    </Projectleider>
    <TaxKeywordTaxHTField xmlns="feef5865-a982-42aa-8640-9d4286765ef6">
      <Terms xmlns="http://schemas.microsoft.com/office/infopath/2007/PartnerControls"/>
    </TaxKeywordTaxHTField>
    <Projectnaam xmlns="feef5865-a982-42aa-8640-9d4286765ef6">BTO</Projectnaam>
    <g14ccd2c8a8a47bca7ce5b34bb30a015 xmlns="feef5865-a982-42aa-8640-9d4286765ef6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Concept</TermName>
          <TermId xmlns="http://schemas.microsoft.com/office/infopath/2007/PartnerControls">b56e2604-821a-409c-9774-7587ed426a31</TermId>
        </TermInfo>
      </Terms>
    </g14ccd2c8a8a47bca7ce5b34bb30a015>
    <Document_x0020_label_x0020_3 xmlns="feef5865-a982-42aa-8640-9d4286765ef6">Enter Choice #1</Document_x0020_label_x0020_3>
    <TaxCatchAll xmlns="feef5865-a982-42aa-8640-9d4286765ef6">
      <Value>3</Value>
      <Value>2</Value>
    </TaxCatchAll>
    <Document_x0020_label_x0020_2 xmlns="feef5865-a982-42aa-8640-9d4286765ef6">Enter Choice #1</Document_x0020_label_x0020_2>
    <Projectnummer xmlns="feef5865-a982-42aa-8640-9d4286765ef6" xsi:nil="true"/>
    <n0434fc7033c4e57ab8dbbc68a681202 xmlns="feef5865-a982-42aa-8640-9d4286765ef6">
      <Terms xmlns="http://schemas.microsoft.com/office/infopath/2007/PartnerControls"/>
    </n0434fc7033c4e57ab8dbbc68a681202>
    <W_x0040_chtw0rd_x0021_ xmlns="feef5865-a982-42aa-8640-9d4286765ef6">Enter Choice #1</W_x0040_chtw0rd_x0021_>
    <kdef070ebe9c40fc9dddf3406c07aae0 xmlns="feef5865-a982-42aa-8640-9d4286765ef6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</TermName>
          <TermId xmlns="http://schemas.microsoft.com/office/infopath/2007/PartnerControls">8a639747-e233-49a8-819f-e74cd9528f9e</TermId>
        </TermInfo>
      </Terms>
    </kdef070ebe9c40fc9dddf3406c07aae0>
    <Eigenaar xmlns="feef5865-a982-42aa-8640-9d4286765ef6">
      <UserInfo>
        <DisplayName>Damen, O. (Olaf)</DisplayName>
        <AccountId>262</AccountId>
        <AccountType/>
      </UserInfo>
    </Eigenaar>
    <_dlc_DocId xmlns="feef5865-a982-42aa-8640-9d4286765ef6">P20170601-219532108-4508</_dlc_DocId>
    <_dlc_DocIdUrl xmlns="feef5865-a982-42aa-8640-9d4286765ef6">
      <Url>https://prorailbv.sharepoint.com/teams/P2017_0601/_layouts/15/DocIdRedir.aspx?ID=P20170601-219532108-4508</Url>
      <Description>P20170601-219532108-4508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Document" ma:contentTypeID="0x010100C0B9283FC7311C488917E5A9876B01FD02004D8E1FFD83C0F34CBA94D9E28775A141" ma:contentTypeVersion="19" ma:contentTypeDescription=" " ma:contentTypeScope="" ma:versionID="c25a0a9bde8a8cfc8e8b1b5a7b35e4e2">
  <xsd:schema xmlns:xsd="http://www.w3.org/2001/XMLSchema" xmlns:xs="http://www.w3.org/2001/XMLSchema" xmlns:p="http://schemas.microsoft.com/office/2006/metadata/properties" xmlns:ns2="feef5865-a982-42aa-8640-9d4286765ef6" targetNamespace="http://schemas.microsoft.com/office/2006/metadata/properties" ma:root="true" ma:fieldsID="95e81973f011ad13f5ea751246266e4a" ns2:_="">
    <xsd:import namespace="feef5865-a982-42aa-8640-9d4286765ef6"/>
    <xsd:element name="properties">
      <xsd:complexType>
        <xsd:sequence>
          <xsd:element name="documentManagement">
            <xsd:complexType>
              <xsd:all>
                <xsd:element ref="ns2:Eigenaar" minOccurs="0"/>
                <xsd:element ref="ns2:W_x0040_chtw0rd_x0021_" minOccurs="0"/>
                <xsd:element ref="ns2:Document_x0020_label_x0020_2" minOccurs="0"/>
                <xsd:element ref="ns2:Document_x0020_label_x0020_3" minOccurs="0"/>
                <xsd:element ref="ns2:Projectnummer" minOccurs="0"/>
                <xsd:element ref="ns2:Projectleider" minOccurs="0"/>
                <xsd:element ref="ns2:Projectnaam" minOccurs="0"/>
                <xsd:element ref="ns2:n0434fc7033c4e57ab8dbbc68a681202" minOccurs="0"/>
                <xsd:element ref="ns2:TaxCatchAll" minOccurs="0"/>
                <xsd:element ref="ns2:TaxKeywordTaxHTField" minOccurs="0"/>
                <xsd:element ref="ns2:TaxCatchAllLabel" minOccurs="0"/>
                <xsd:element ref="ns2:g14ccd2c8a8a47bca7ce5b34bb30a015" minOccurs="0"/>
                <xsd:element ref="ns2:kdef070ebe9c40fc9dddf3406c07aae0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Eigenaar" ma:index="2" nillable="true" ma:displayName="Eigenaar" ma:description="Dit veld is benodigd om de eigenaar van het document te kunnen benaderen, bijvoorbeeld wanneer het document gearchiveerd is." ma:list="UserInfo" ma:SharePointGroup="0" ma:internalName="Eigenaa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W_x0040_chtw0rd_x0021_" ma:index="3" nillable="true" ma:displayName="Document label 1" ma:default="Enter Choice #1" ma:format="Dropdown" ma:internalName="W_x0040_chtw0rd_x0021_">
      <xsd:simpleType>
        <xsd:restriction base="dms:Choice">
          <xsd:enumeration value="Enter Choice #1"/>
          <xsd:enumeration value="Enter Choice #2"/>
          <xsd:enumeration value="Enter Choice #3"/>
        </xsd:restriction>
      </xsd:simpleType>
    </xsd:element>
    <xsd:element name="Document_x0020_label_x0020_2" ma:index="4" nillable="true" ma:displayName="Document label 2" ma:default="Enter Choice #1" ma:format="Dropdown" ma:internalName="Document_x0020_label_x0020_2">
      <xsd:simpleType>
        <xsd:restriction base="dms:Choice">
          <xsd:enumeration value="Enter Choice #1"/>
          <xsd:enumeration value="Enter Choice #2"/>
          <xsd:enumeration value="Enter Choice #3"/>
        </xsd:restriction>
      </xsd:simpleType>
    </xsd:element>
    <xsd:element name="Document_x0020_label_x0020_3" ma:index="5" nillable="true" ma:displayName="Document label 3" ma:default="Enter Choice #1" ma:format="Dropdown" ma:internalName="Document_x0020_label_x0020_3">
      <xsd:simpleType>
        <xsd:restriction base="dms:Choice">
          <xsd:enumeration value="Enter Choice #1"/>
          <xsd:enumeration value="Enter Choice #2"/>
          <xsd:enumeration value="Enter Choice #3"/>
        </xsd:restriction>
      </xsd:simpleType>
    </xsd:element>
    <xsd:element name="Projectnummer" ma:index="9" nillable="true" ma:displayName="Projectnummer" ma:internalName="Projectnummer">
      <xsd:simpleType>
        <xsd:restriction base="dms:Text">
          <xsd:maxLength value="15"/>
        </xsd:restriction>
      </xsd:simpleType>
    </xsd:element>
    <xsd:element name="Projectleider" ma:index="10" nillable="true" ma:displayName="Projectleider" ma:list="UserInfo" ma:SharePointGroup="0" ma:internalName="Projectleider" ma:showField="NameWithPictureAndDetails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jectnaam" ma:index="11" nillable="true" ma:displayName="Projectnaam" ma:internalName="Projectnaam">
      <xsd:simpleType>
        <xsd:restriction base="dms:Text">
          <xsd:maxLength value="50"/>
        </xsd:restriction>
      </xsd:simpleType>
    </xsd:element>
    <xsd:element name="n0434fc7033c4e57ab8dbbc68a681202" ma:index="16" nillable="true" ma:taxonomy="true" ma:internalName="n0434fc7033c4e57ab8dbbc68a681202" ma:taxonomyFieldName="Type_x0020_document" ma:displayName="Documenttype" ma:default="" ma:fieldId="{70434fc7-033c-4e57-ab8d-bbc68a681202}" ma:sspId="c2a34957-f4c5-4396-b3a3-e9c9104dfe78" ma:termSetId="b68342b9-6e2b-4931-a484-1a7959c4cc5e" ma:anchorId="22d937c5-01b6-4e62-b5b6-8eb69e238476" ma:open="false" ma:isKeyword="false">
      <xsd:complexType>
        <xsd:sequence>
          <xsd:element ref="pc:Terms" minOccurs="0" maxOccurs="1"/>
        </xsd:sequence>
      </xsd:complexType>
    </xsd:element>
    <xsd:element name="TaxCatchAll" ma:index="17" nillable="true" ma:displayName="Taxonomy Catch All Column" ma:description="" ma:hidden="true" ma:list="{09321ceb-b70c-41fb-9c00-81c9866b48cb}" ma:internalName="TaxCatchAll" ma:showField="CatchAllData" ma:web="f136e4a9-27c7-4b92-857b-0512d37988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8" nillable="true" ma:taxonomy="true" ma:internalName="TaxKeywordTaxHTField" ma:taxonomyFieldName="TaxKeyword" ma:displayName="Ondernemingstrefwoorden" ma:readOnly="false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19" nillable="true" ma:displayName="Taxonomy Catch All Column1" ma:description="" ma:hidden="true" ma:list="{09321ceb-b70c-41fb-9c00-81c9866b48cb}" ma:internalName="TaxCatchAllLabel" ma:readOnly="true" ma:showField="CatchAllDataLabel" ma:web="f136e4a9-27c7-4b92-857b-0512d37988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g14ccd2c8a8a47bca7ce5b34bb30a015" ma:index="21" ma:taxonomy="true" ma:internalName="g14ccd2c8a8a47bca7ce5b34bb30a015" ma:taxonomyFieldName="Documentstatus" ma:displayName="Documentstatus" ma:readOnly="false" ma:default="3;#Concept|b56e2604-821a-409c-9774-7587ed426a31" ma:fieldId="{014ccd2c-8a8a-47bc-a7ce-5b34bb30a015}" ma:sspId="c2a34957-f4c5-4396-b3a3-e9c9104dfe78" ma:termSetId="b68342b9-6e2b-4931-a484-1a7959c4cc5e" ma:anchorId="ae166a87-f8eb-4555-815a-a3237d90f646" ma:open="false" ma:isKeyword="false">
      <xsd:complexType>
        <xsd:sequence>
          <xsd:element ref="pc:Terms" minOccurs="0" maxOccurs="1"/>
        </xsd:sequence>
      </xsd:complexType>
    </xsd:element>
    <xsd:element name="kdef070ebe9c40fc9dddf3406c07aae0" ma:index="23" ma:taxonomy="true" ma:internalName="kdef070ebe9c40fc9dddf3406c07aae0" ma:taxonomyFieldName="Vertrouwelijkheid" ma:displayName="Vertrouwelijkheid" ma:readOnly="false" ma:default="2;#Intern|8a639747-e233-49a8-819f-e74cd9528f9e" ma:fieldId="{4def070e-be9c-40fc-9ddd-f3406c07aae0}" ma:sspId="c2a34957-f4c5-4396-b3a3-e9c9104dfe78" ma:termSetId="b68342b9-6e2b-4931-a484-1a7959c4cc5e" ma:anchorId="6ff81b90-2b67-4823-942c-8963ea8a50d5" ma:open="false" ma:isKeyword="false">
      <xsd:complexType>
        <xsd:sequence>
          <xsd:element ref="pc:Terms" minOccurs="0" maxOccurs="1"/>
        </xsd:sequence>
      </xsd:complexType>
    </xsd:element>
    <xsd:element name="_dlc_DocId" ma:index="25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6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7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Inhoudstype"/>
        <xsd:element ref="dc:title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c2a34957-f4c5-4396-b3a3-e9c9104dfe78" ContentTypeId="0x010100C0B9283FC7311C488917E5A9876B01FD02" PreviousValue="false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DA07034-8E11-4D1A-9AAC-62B52000260F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feef5865-a982-42aa-8640-9d4286765ef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E303FF5-D4BE-46AE-B1D9-FDD3A8B6BD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3A1B6C-039F-4B9E-8901-A1062D2B7A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61D250B-6DF4-4262-AC97-08D101F3DE22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BE6C9F7C-5BA2-4687-9B8E-677467C27CE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Rekenmodel bepaling CO2reductie</vt:lpstr>
      <vt:lpstr>Emissiefactoren CO2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Rekenmodel bepaling CO2 reductie</dc:title>
  <dc:creator>Frans van der Werf</dc:creator>
  <cp:keywords/>
  <cp:lastModifiedBy>Rieder, FW (Frans)</cp:lastModifiedBy>
  <cp:lastPrinted>2022-02-17T08:50:34Z</cp:lastPrinted>
  <dcterms:created xsi:type="dcterms:W3CDTF">2020-06-23T08:30:40Z</dcterms:created>
  <dcterms:modified xsi:type="dcterms:W3CDTF">2022-02-17T09:01:37Z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0x010100C0B9283FC7311C488917E5A9876B01FD02004D8E1FFD83C0F34CBA94D9E28775A141</vt:lpwstr>
  </property>
  <property fmtid="{D5CDD505-2E9C-101B-9397-08002B2CF9AE}" pid="3" name="TaxKeyword">
    <vt:lpwstr/>
  </property>
  <property fmtid="{D5CDD505-2E9C-101B-9397-08002B2CF9AE}" pid="4" name="Connect-Proces">
    <vt:lpwstr>4;#Aanleg|74adf856-b63e-4236-a146-e36d782a6ba5</vt:lpwstr>
  </property>
  <property fmtid="{D5CDD505-2E9C-101B-9397-08002B2CF9AE}" pid="5" name="Connect-Projectnummer">
    <vt:lpwstr>3;#P.1152|64febe13-a684-4402-99ce-6899b1ffb815</vt:lpwstr>
  </property>
  <property fmtid="{D5CDD505-2E9C-101B-9397-08002B2CF9AE}" pid="6" name="Connect-Deelproces">
    <vt:lpwstr>24;#Markt|4fbca745-fb4e-4853-97a2-9611fda11e95</vt:lpwstr>
  </property>
  <property fmtid="{D5CDD505-2E9C-101B-9397-08002B2CF9AE}" pid="7" name="Connect-Projectnaam">
    <vt:lpwstr>2;#InnovA58|1d188994-b84b-43c7-9724-b4d66ab9b7d4</vt:lpwstr>
  </property>
  <property fmtid="{D5CDD505-2E9C-101B-9397-08002B2CF9AE}" pid="8" name="_dlc_DocIdItemGuid">
    <vt:lpwstr>1d4f5f34-5fc6-47ff-9da2-f0529eae7764</vt:lpwstr>
  </property>
  <property fmtid="{D5CDD505-2E9C-101B-9397-08002B2CF9AE}" pid="9" name="Connect-Documenttype">
    <vt:lpwstr/>
  </property>
  <property fmtid="{D5CDD505-2E9C-101B-9397-08002B2CF9AE}" pid="10" name="Connect-SEfase">
    <vt:lpwstr/>
  </property>
  <property fmtid="{D5CDD505-2E9C-101B-9397-08002B2CF9AE}" pid="11" name="Connect-Organisatieonderdeel">
    <vt:lpwstr/>
  </property>
  <property fmtid="{D5CDD505-2E9C-101B-9397-08002B2CF9AE}" pid="12" name="Connect-Vertrouwelijkheid">
    <vt:lpwstr/>
  </property>
  <property fmtid="{D5CDD505-2E9C-101B-9397-08002B2CF9AE}" pid="13" name="Connect-IPMrol">
    <vt:lpwstr/>
  </property>
  <property fmtid="{D5CDD505-2E9C-101B-9397-08002B2CF9AE}" pid="14" name="Connect-Activiteit">
    <vt:lpwstr/>
  </property>
  <property fmtid="{D5CDD505-2E9C-101B-9397-08002B2CF9AE}" pid="15" name="Documentstatus">
    <vt:i4>3</vt:i4>
  </property>
  <property fmtid="{D5CDD505-2E9C-101B-9397-08002B2CF9AE}" pid="16" name="Vertrouwelijkheid">
    <vt:i4>2</vt:i4>
  </property>
</Properties>
</file>